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kazuyoshi_uesaka_ericsson_com/Documents/3GPP/RAN4_117_Dallas/drafts/"/>
    </mc:Choice>
  </mc:AlternateContent>
  <xr:revisionPtr revIDLastSave="197" documentId="13_ncr:1_{9E4A6FA1-59AE-AF40-9DE8-30E1FEF349EB}" xr6:coauthVersionLast="47" xr6:coauthVersionMax="47" xr10:uidLastSave="{AD721161-9169-4645-BFBC-AD39FCA43C9A}"/>
  <bookViews>
    <workbookView xWindow="2244" yWindow="564" windowWidth="17280" windowHeight="11196" xr2:uid="{00000000-000D-0000-FFFF-FFFF00000000}"/>
  </bookViews>
  <sheets>
    <sheet name="Cover sheet" sheetId="8" r:id="rId1"/>
    <sheet name="PDSCH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9" l="1"/>
  <c r="E23" i="9"/>
  <c r="D24" i="9"/>
  <c r="D23" i="9"/>
  <c r="B24" i="9"/>
  <c r="B23" i="9"/>
  <c r="C24" i="9"/>
  <c r="A24" i="9"/>
  <c r="A23" i="9"/>
  <c r="F14" i="9"/>
  <c r="F15" i="9"/>
  <c r="F16" i="9"/>
  <c r="F17" i="9"/>
  <c r="F18" i="9"/>
  <c r="F19" i="9"/>
  <c r="D14" i="9"/>
  <c r="D15" i="9"/>
  <c r="D16" i="9"/>
  <c r="D17" i="9"/>
  <c r="D18" i="9"/>
  <c r="D19" i="9"/>
  <c r="F13" i="9"/>
  <c r="D13" i="9"/>
  <c r="B14" i="9"/>
  <c r="B15" i="9"/>
  <c r="B16" i="9"/>
  <c r="B17" i="9"/>
  <c r="B18" i="9"/>
  <c r="B19" i="9"/>
  <c r="A14" i="9"/>
  <c r="A15" i="9"/>
  <c r="A16" i="9"/>
  <c r="A17" i="9"/>
  <c r="A18" i="9"/>
  <c r="A19" i="9"/>
  <c r="M19" i="9"/>
  <c r="O19" i="9" s="1"/>
  <c r="E19" i="9"/>
  <c r="C19" i="9"/>
  <c r="M18" i="9"/>
  <c r="O18" i="9" s="1"/>
  <c r="E18" i="9"/>
  <c r="C18" i="9"/>
  <c r="M17" i="9"/>
  <c r="O17" i="9" s="1"/>
  <c r="E17" i="9"/>
  <c r="C17" i="9"/>
  <c r="M16" i="9"/>
  <c r="O16" i="9" s="1"/>
  <c r="E16" i="9"/>
  <c r="C16" i="9"/>
  <c r="M15" i="9"/>
  <c r="O15" i="9" s="1"/>
  <c r="E15" i="9"/>
  <c r="C15" i="9"/>
  <c r="E14" i="9"/>
  <c r="C14" i="9"/>
  <c r="O9" i="9"/>
  <c r="N9" i="9"/>
  <c r="M9" i="9"/>
  <c r="O8" i="9"/>
  <c r="N8" i="9"/>
  <c r="M8" i="9"/>
  <c r="O5" i="9"/>
  <c r="N5" i="9"/>
  <c r="M5" i="9"/>
  <c r="O4" i="9"/>
  <c r="N4" i="9"/>
  <c r="M4" i="9"/>
  <c r="O6" i="9"/>
  <c r="N6" i="9"/>
  <c r="M6" i="9"/>
  <c r="M14" i="9"/>
  <c r="O14" i="9" s="1"/>
  <c r="M13" i="9"/>
  <c r="O13" i="9" s="1"/>
  <c r="E13" i="9"/>
  <c r="C13" i="9"/>
  <c r="B13" i="9"/>
  <c r="A13" i="9"/>
  <c r="L12" i="9"/>
  <c r="K12" i="9"/>
  <c r="J12" i="9"/>
  <c r="I12" i="9"/>
  <c r="H12" i="9"/>
  <c r="G12" i="9"/>
  <c r="F12" i="9"/>
  <c r="E12" i="9"/>
  <c r="D12" i="9"/>
  <c r="C12" i="9"/>
  <c r="B12" i="9"/>
  <c r="A12" i="9"/>
  <c r="O7" i="9"/>
  <c r="N7" i="9"/>
  <c r="M7" i="9"/>
  <c r="O3" i="9"/>
  <c r="N3" i="9"/>
  <c r="M3" i="9"/>
  <c r="C23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Kazuyoshi Uesaka</author>
  </authors>
  <commentList>
    <comment ref="B22" authorId="0" shapeId="0" xr:uid="{3ED3A3B1-27D3-4CBA-93E7-ADBF5AE23945}">
      <text>
        <r>
          <rPr>
            <sz val="9"/>
            <color indexed="81"/>
            <rFont val="Tahoma"/>
            <family val="2"/>
          </rPr>
          <t>Average of impairment results</t>
        </r>
      </text>
    </comment>
    <comment ref="D22" authorId="0" shapeId="0" xr:uid="{34ACC20F-FAD0-4518-BDA1-0A871F2AB702}">
      <text>
        <r>
          <rPr>
            <sz val="9"/>
            <color indexed="81"/>
            <rFont val="Tahoma"/>
            <family val="2"/>
          </rPr>
          <t>Average of impairment results</t>
        </r>
      </text>
    </comment>
  </commentList>
</comments>
</file>

<file path=xl/sharedStrings.xml><?xml version="1.0" encoding="utf-8"?>
<sst xmlns="http://schemas.openxmlformats.org/spreadsheetml/2006/main" count="72" uniqueCount="47">
  <si>
    <t>Tdoc number:</t>
  </si>
  <si>
    <t>Agenda item:</t>
  </si>
  <si>
    <t>Source:</t>
  </si>
  <si>
    <t>Ericsson</t>
  </si>
  <si>
    <t>Title:</t>
  </si>
  <si>
    <t>Summary of simulation results for UE demodulation requirements for non-colocated NR-CA deployment scenario</t>
  </si>
  <si>
    <t>Document for:</t>
  </si>
  <si>
    <t>Information</t>
  </si>
  <si>
    <t>Abstract:</t>
  </si>
  <si>
    <t>Revision history</t>
  </si>
  <si>
    <t>Aligmenet results</t>
  </si>
  <si>
    <t>Nokia</t>
  </si>
  <si>
    <t>Apple</t>
  </si>
  <si>
    <t>Huawei</t>
  </si>
  <si>
    <t>Company B</t>
  </si>
  <si>
    <t>Span</t>
  </si>
  <si>
    <t>STD</t>
  </si>
  <si>
    <t>Average</t>
  </si>
  <si>
    <t>CBW/SCS</t>
  </si>
  <si>
    <t>MCS table</t>
  </si>
  <si>
    <t>MCS index</t>
  </si>
  <si>
    <t>Rank</t>
  </si>
  <si>
    <t>Propagation</t>
  </si>
  <si>
    <t>Antenna configuration</t>
  </si>
  <si>
    <t>40MHz/30kHz</t>
  </si>
  <si>
    <t>Table 1</t>
  </si>
  <si>
    <t>AWGN</t>
  </si>
  <si>
    <t>Table 2</t>
  </si>
  <si>
    <t>Impairment results</t>
  </si>
  <si>
    <t>Additional Margin</t>
  </si>
  <si>
    <t>SNR test points</t>
  </si>
  <si>
    <t>Cf. 0.5dB for QPSK/16QAM, 0.8dB for 64QAM/256QAM, and 1dB for 1024QAM (single carrier case)</t>
  </si>
  <si>
    <t>Final requirements</t>
  </si>
  <si>
    <t>SCell MCS</t>
  </si>
  <si>
    <t>SCell SNR test point</t>
  </si>
  <si>
    <t>PCell MCS</t>
  </si>
  <si>
    <t>PCell SNR test point</t>
  </si>
  <si>
    <t>SNR difference</t>
  </si>
  <si>
    <t>6.2.1</t>
  </si>
  <si>
    <t>3GPP TSG-RAN WG4 meeting #117
Dallas, USA, 17 November – 21 November, 2025</t>
  </si>
  <si>
    <t>2x4</t>
  </si>
  <si>
    <t>R4-2520649</t>
  </si>
  <si>
    <t>R4-2521232</t>
  </si>
  <si>
    <t>R4-2521375</t>
  </si>
  <si>
    <t>R4-2521413</t>
  </si>
  <si>
    <t>Company A</t>
  </si>
  <si>
    <t>R4-2522666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</si>
</sst>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4"/>
      <charset val="134"/>
      <scheme val="minor"/>
    </font>
    <font>
      <b/>
      <sz val="11"/>
      <color theme="1"/>
      <name val="Calibri"/>
      <family val="4"/>
      <charset val="134"/>
      <scheme val="minor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/>
    <xf numFmtId="0" fontId="0" fillId="0" borderId="2" xfId="0" applyBorder="1" applyAlignment="1">
      <alignment wrapText="1"/>
    </xf>
    <xf numFmtId="164" fontId="0" fillId="0" borderId="1" xfId="0" applyNumberFormat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164" fontId="0" fillId="3" borderId="1" xfId="0" applyNumberFormat="1" applyFill="1" applyBorder="1"/>
    <xf numFmtId="0" fontId="2" fillId="0" borderId="0" xfId="0" applyFont="1"/>
    <xf numFmtId="0" fontId="3" fillId="0" borderId="0" xfId="0" applyFont="1" applyAlignment="1">
      <alignment wrapText="1"/>
    </xf>
    <xf numFmtId="164" fontId="0" fillId="4" borderId="1" xfId="0" applyNumberFormat="1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0" xfId="0" applyFill="1"/>
  </cellXfs>
  <cellStyles count="1">
    <cellStyle name="Normal" xfId="0" builtinId="0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9" sqref="B9"/>
    </sheetView>
  </sheetViews>
  <sheetFormatPr defaultColWidth="8.6640625" defaultRowHeight="14.4"/>
  <cols>
    <col min="1" max="1" width="42" customWidth="1"/>
    <col min="2" max="2" width="105.6640625" customWidth="1"/>
  </cols>
  <sheetData>
    <row r="1" spans="1:2" ht="31.5" customHeight="1">
      <c r="A1" s="12" t="s">
        <v>39</v>
      </c>
    </row>
    <row r="3" spans="1:2">
      <c r="A3" t="s">
        <v>0</v>
      </c>
      <c r="B3" s="16" t="s">
        <v>46</v>
      </c>
    </row>
    <row r="4" spans="1:2">
      <c r="A4" t="s">
        <v>1</v>
      </c>
      <c r="B4" t="s">
        <v>38</v>
      </c>
    </row>
    <row r="5" spans="1:2">
      <c r="A5" t="s">
        <v>2</v>
      </c>
      <c r="B5" t="s">
        <v>3</v>
      </c>
    </row>
    <row r="6" spans="1:2">
      <c r="A6" t="s">
        <v>4</v>
      </c>
      <c r="B6" t="s">
        <v>5</v>
      </c>
    </row>
    <row r="7" spans="1:2">
      <c r="A7" t="s">
        <v>6</v>
      </c>
      <c r="B7" t="s">
        <v>7</v>
      </c>
    </row>
    <row r="9" spans="1:2">
      <c r="A9" t="s">
        <v>8</v>
      </c>
    </row>
    <row r="11" spans="1:2">
      <c r="A11" t="s">
        <v>9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4"/>
  <sheetViews>
    <sheetView topLeftCell="A9" workbookViewId="0">
      <selection activeCell="D26" sqref="D26"/>
    </sheetView>
  </sheetViews>
  <sheetFormatPr defaultColWidth="9" defaultRowHeight="14.4"/>
  <cols>
    <col min="1" max="6" width="12.6640625" customWidth="1"/>
    <col min="7" max="14" width="10.6640625" customWidth="1"/>
    <col min="15" max="15" width="12.6640625" customWidth="1"/>
  </cols>
  <sheetData>
    <row r="1" spans="1:15">
      <c r="A1" t="s">
        <v>10</v>
      </c>
      <c r="G1" s="2" t="s">
        <v>3</v>
      </c>
      <c r="H1" s="2" t="s">
        <v>12</v>
      </c>
      <c r="I1" s="15" t="s">
        <v>13</v>
      </c>
      <c r="J1" s="15" t="s">
        <v>11</v>
      </c>
      <c r="K1" s="15" t="s">
        <v>45</v>
      </c>
      <c r="L1" s="2" t="s">
        <v>14</v>
      </c>
      <c r="M1" s="8" t="s">
        <v>15</v>
      </c>
      <c r="N1" s="8" t="s">
        <v>16</v>
      </c>
      <c r="O1" s="8" t="s">
        <v>17</v>
      </c>
    </row>
    <row r="2" spans="1:15" s="1" customFormat="1" ht="28.8">
      <c r="A2" s="3" t="s">
        <v>18</v>
      </c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14" t="s">
        <v>42</v>
      </c>
      <c r="H2" s="3" t="s">
        <v>41</v>
      </c>
      <c r="I2" s="14" t="s">
        <v>43</v>
      </c>
      <c r="J2" s="14" t="s">
        <v>44</v>
      </c>
      <c r="K2" s="3"/>
      <c r="L2" s="3"/>
      <c r="M2" s="9"/>
      <c r="N2" s="9"/>
      <c r="O2" s="9"/>
    </row>
    <row r="3" spans="1:15">
      <c r="A3" s="2" t="s">
        <v>24</v>
      </c>
      <c r="B3" s="2" t="s">
        <v>25</v>
      </c>
      <c r="C3" s="2">
        <v>4</v>
      </c>
      <c r="D3" s="2">
        <v>2</v>
      </c>
      <c r="E3" s="2" t="s">
        <v>26</v>
      </c>
      <c r="F3" s="2" t="s">
        <v>40</v>
      </c>
      <c r="G3" s="2">
        <v>-4.3</v>
      </c>
      <c r="H3" s="2"/>
      <c r="I3" s="2">
        <v>-4.2</v>
      </c>
      <c r="J3" s="2">
        <v>-3.1</v>
      </c>
      <c r="K3" s="2"/>
      <c r="L3" s="2"/>
      <c r="M3" s="10">
        <f t="shared" ref="M3:M9" si="0">MAX(G3:L3)-MIN(G3:L3)</f>
        <v>1.1999999999999997</v>
      </c>
      <c r="N3" s="10">
        <f t="shared" ref="N3:N9" si="1">_xlfn.STDEV.S(G3:L3)</f>
        <v>0.66583281184793797</v>
      </c>
      <c r="O3" s="10">
        <f t="shared" ref="O3:O9" si="2">AVERAGE(G3:L3)</f>
        <v>-3.8666666666666667</v>
      </c>
    </row>
    <row r="4" spans="1:15">
      <c r="A4" s="2" t="s">
        <v>24</v>
      </c>
      <c r="B4" s="2" t="s">
        <v>27</v>
      </c>
      <c r="C4" s="2">
        <v>21</v>
      </c>
      <c r="D4" s="2">
        <v>4</v>
      </c>
      <c r="E4" s="2" t="s">
        <v>26</v>
      </c>
      <c r="F4" s="2" t="s">
        <v>40</v>
      </c>
      <c r="G4" s="2">
        <v>20.2</v>
      </c>
      <c r="H4" s="2"/>
      <c r="I4" s="2">
        <v>19.399999999999999</v>
      </c>
      <c r="J4" s="2">
        <v>20.9</v>
      </c>
      <c r="K4" s="2"/>
      <c r="L4" s="2"/>
      <c r="M4" s="10">
        <f t="shared" si="0"/>
        <v>1.5</v>
      </c>
      <c r="N4" s="10">
        <f t="shared" si="1"/>
        <v>0.75055534994651341</v>
      </c>
      <c r="O4" s="10">
        <f t="shared" si="2"/>
        <v>20.166666666666664</v>
      </c>
    </row>
    <row r="5" spans="1:15">
      <c r="A5" s="2" t="s">
        <v>24</v>
      </c>
      <c r="B5" s="2" t="s">
        <v>27</v>
      </c>
      <c r="C5" s="2">
        <v>22</v>
      </c>
      <c r="D5" s="2">
        <v>4</v>
      </c>
      <c r="E5" s="2" t="s">
        <v>26</v>
      </c>
      <c r="F5" s="2" t="s">
        <v>40</v>
      </c>
      <c r="G5" s="2">
        <v>21.2</v>
      </c>
      <c r="H5" s="2"/>
      <c r="I5" s="2">
        <v>20.399999999999999</v>
      </c>
      <c r="J5" s="2">
        <v>22.6</v>
      </c>
      <c r="K5" s="2"/>
      <c r="L5" s="2"/>
      <c r="M5" s="10">
        <f t="shared" si="0"/>
        <v>2.2000000000000028</v>
      </c>
      <c r="N5" s="10">
        <f t="shared" si="1"/>
        <v>1.1135528725660058</v>
      </c>
      <c r="O5" s="10">
        <f t="shared" si="2"/>
        <v>21.399999999999995</v>
      </c>
    </row>
    <row r="6" spans="1:15">
      <c r="A6" s="2" t="s">
        <v>24</v>
      </c>
      <c r="B6" s="2" t="s">
        <v>27</v>
      </c>
      <c r="C6" s="2">
        <v>23</v>
      </c>
      <c r="D6" s="2">
        <v>4</v>
      </c>
      <c r="E6" s="2" t="s">
        <v>26</v>
      </c>
      <c r="F6" s="2" t="s">
        <v>40</v>
      </c>
      <c r="G6" s="2">
        <v>22.7</v>
      </c>
      <c r="H6" s="2"/>
      <c r="I6" s="2"/>
      <c r="J6" s="2"/>
      <c r="K6" s="2"/>
      <c r="L6" s="2"/>
      <c r="M6" s="10">
        <f t="shared" si="0"/>
        <v>0</v>
      </c>
      <c r="N6" s="10" t="e">
        <f t="shared" si="1"/>
        <v>#DIV/0!</v>
      </c>
      <c r="O6" s="10">
        <f t="shared" si="2"/>
        <v>22.7</v>
      </c>
    </row>
    <row r="7" spans="1:15">
      <c r="A7" s="2" t="s">
        <v>24</v>
      </c>
      <c r="B7" s="2" t="s">
        <v>27</v>
      </c>
      <c r="C7" s="2">
        <v>24</v>
      </c>
      <c r="D7" s="2">
        <v>4</v>
      </c>
      <c r="E7" s="2" t="s">
        <v>26</v>
      </c>
      <c r="F7" s="2" t="s">
        <v>40</v>
      </c>
      <c r="G7" s="2">
        <v>23.6</v>
      </c>
      <c r="H7" s="2"/>
      <c r="I7" s="2"/>
      <c r="J7" s="2"/>
      <c r="K7" s="2"/>
      <c r="L7" s="2"/>
      <c r="M7" s="10">
        <f t="shared" si="0"/>
        <v>0</v>
      </c>
      <c r="N7" s="10" t="e">
        <f t="shared" si="1"/>
        <v>#DIV/0!</v>
      </c>
      <c r="O7" s="10">
        <f t="shared" si="2"/>
        <v>23.6</v>
      </c>
    </row>
    <row r="8" spans="1:15">
      <c r="A8" s="2" t="s">
        <v>24</v>
      </c>
      <c r="B8" s="2" t="s">
        <v>27</v>
      </c>
      <c r="C8" s="2">
        <v>25</v>
      </c>
      <c r="D8" s="2">
        <v>4</v>
      </c>
      <c r="E8" s="2" t="s">
        <v>26</v>
      </c>
      <c r="F8" s="2" t="s">
        <v>40</v>
      </c>
      <c r="G8" s="2">
        <v>25.3</v>
      </c>
      <c r="H8" s="2"/>
      <c r="I8" s="2"/>
      <c r="J8" s="2"/>
      <c r="K8" s="2"/>
      <c r="L8" s="2"/>
      <c r="M8" s="10">
        <f t="shared" si="0"/>
        <v>0</v>
      </c>
      <c r="N8" s="10" t="e">
        <f t="shared" si="1"/>
        <v>#DIV/0!</v>
      </c>
      <c r="O8" s="10">
        <f t="shared" si="2"/>
        <v>25.3</v>
      </c>
    </row>
    <row r="9" spans="1:15">
      <c r="A9" s="2" t="s">
        <v>24</v>
      </c>
      <c r="B9" s="2" t="s">
        <v>27</v>
      </c>
      <c r="C9" s="2">
        <v>26</v>
      </c>
      <c r="D9" s="2">
        <v>4</v>
      </c>
      <c r="E9" s="2" t="s">
        <v>26</v>
      </c>
      <c r="F9" s="2" t="s">
        <v>40</v>
      </c>
      <c r="G9" s="2">
        <v>25.9</v>
      </c>
      <c r="H9" s="2"/>
      <c r="I9" s="2"/>
      <c r="J9" s="2"/>
      <c r="K9" s="2"/>
      <c r="L9" s="2"/>
      <c r="M9" s="10">
        <f t="shared" si="0"/>
        <v>0</v>
      </c>
      <c r="N9" s="10" t="e">
        <f t="shared" si="1"/>
        <v>#DIV/0!</v>
      </c>
      <c r="O9" s="10">
        <f t="shared" si="2"/>
        <v>25.9</v>
      </c>
    </row>
    <row r="11" spans="1:15">
      <c r="A11" t="s">
        <v>28</v>
      </c>
    </row>
    <row r="12" spans="1:15" s="1" customFormat="1" ht="28.8">
      <c r="A12" s="3" t="str">
        <f t="shared" ref="A12:F13" si="3">A2</f>
        <v>CBW/SCS</v>
      </c>
      <c r="B12" s="3" t="str">
        <f t="shared" si="3"/>
        <v>MCS table</v>
      </c>
      <c r="C12" s="3" t="str">
        <f t="shared" si="3"/>
        <v>MCS index</v>
      </c>
      <c r="D12" s="3" t="str">
        <f t="shared" si="3"/>
        <v>Rank</v>
      </c>
      <c r="E12" s="3" t="str">
        <f t="shared" si="3"/>
        <v>Propagation</v>
      </c>
      <c r="F12" s="3" t="str">
        <f t="shared" si="3"/>
        <v>Antenna configuration</v>
      </c>
      <c r="G12" s="3" t="str">
        <f t="shared" ref="G12:L12" si="4">G1</f>
        <v>Ericsson</v>
      </c>
      <c r="H12" s="3" t="str">
        <f t="shared" si="4"/>
        <v>Apple</v>
      </c>
      <c r="I12" s="3" t="str">
        <f t="shared" si="4"/>
        <v>Huawei</v>
      </c>
      <c r="J12" s="3" t="str">
        <f t="shared" si="4"/>
        <v>Nokia</v>
      </c>
      <c r="K12" s="3" t="str">
        <f t="shared" si="4"/>
        <v>Company A</v>
      </c>
      <c r="L12" s="3" t="str">
        <f t="shared" si="4"/>
        <v>Company B</v>
      </c>
      <c r="M12" s="9" t="s">
        <v>17</v>
      </c>
      <c r="N12" s="9" t="s">
        <v>29</v>
      </c>
      <c r="O12" s="9" t="s">
        <v>30</v>
      </c>
    </row>
    <row r="13" spans="1:15">
      <c r="A13" s="3" t="str">
        <f t="shared" si="3"/>
        <v>40MHz/30kHz</v>
      </c>
      <c r="B13" s="2" t="str">
        <f t="shared" si="3"/>
        <v>Table 1</v>
      </c>
      <c r="C13" s="2">
        <f t="shared" si="3"/>
        <v>4</v>
      </c>
      <c r="D13" s="2">
        <f t="shared" si="3"/>
        <v>2</v>
      </c>
      <c r="E13" s="2" t="str">
        <f t="shared" si="3"/>
        <v>AWGN</v>
      </c>
      <c r="F13" s="2" t="str">
        <f t="shared" si="3"/>
        <v>2x4</v>
      </c>
      <c r="G13" s="2">
        <v>-2.2999999999999998</v>
      </c>
      <c r="H13" s="2">
        <v>-0.9</v>
      </c>
      <c r="I13" s="2">
        <v>-2.2000000000000002</v>
      </c>
      <c r="J13" s="2">
        <v>-0.6</v>
      </c>
      <c r="K13" s="2"/>
      <c r="L13" s="2"/>
      <c r="M13" s="10">
        <f t="shared" ref="M13:M19" si="5">AVERAGE(G13:L13)</f>
        <v>-1.5</v>
      </c>
      <c r="N13" s="4">
        <v>0.5</v>
      </c>
      <c r="O13" s="7">
        <f t="shared" ref="O13:O19" si="6">ROUND(M13+N13,1)</f>
        <v>-1</v>
      </c>
    </row>
    <row r="14" spans="1:15">
      <c r="A14" s="3" t="str">
        <f t="shared" ref="A14:B19" si="7">A4</f>
        <v>40MHz/30kHz</v>
      </c>
      <c r="B14" s="2" t="str">
        <f t="shared" si="7"/>
        <v>Table 2</v>
      </c>
      <c r="C14" s="2">
        <f t="shared" ref="C14:C19" si="8">C4</f>
        <v>21</v>
      </c>
      <c r="D14" s="2">
        <f t="shared" ref="D14:D19" si="9">D4</f>
        <v>4</v>
      </c>
      <c r="E14" s="2" t="str">
        <f t="shared" ref="E14:E19" si="10">E4</f>
        <v>AWGN</v>
      </c>
      <c r="F14" s="2" t="str">
        <f t="shared" ref="F14:F19" si="11">F4</f>
        <v>2x4</v>
      </c>
      <c r="G14" s="2">
        <v>22.2</v>
      </c>
      <c r="H14" s="2">
        <v>21.5</v>
      </c>
      <c r="I14" s="2">
        <v>20.399999999999999</v>
      </c>
      <c r="J14" s="2">
        <v>23.4</v>
      </c>
      <c r="K14" s="2"/>
      <c r="L14" s="2"/>
      <c r="M14" s="10">
        <f t="shared" si="5"/>
        <v>21.875</v>
      </c>
      <c r="N14" s="4">
        <v>0.8</v>
      </c>
      <c r="O14" s="7">
        <f t="shared" si="6"/>
        <v>22.7</v>
      </c>
    </row>
    <row r="15" spans="1:15">
      <c r="A15" s="3" t="str">
        <f t="shared" si="7"/>
        <v>40MHz/30kHz</v>
      </c>
      <c r="B15" s="2" t="str">
        <f t="shared" si="7"/>
        <v>Table 2</v>
      </c>
      <c r="C15" s="2">
        <f t="shared" si="8"/>
        <v>22</v>
      </c>
      <c r="D15" s="2">
        <f t="shared" si="9"/>
        <v>4</v>
      </c>
      <c r="E15" s="2" t="str">
        <f t="shared" si="10"/>
        <v>AWGN</v>
      </c>
      <c r="F15" s="2" t="str">
        <f t="shared" si="11"/>
        <v>2x4</v>
      </c>
      <c r="G15" s="2">
        <v>23.2</v>
      </c>
      <c r="H15" s="2">
        <v>23.2</v>
      </c>
      <c r="I15" s="2">
        <v>22.4</v>
      </c>
      <c r="J15" s="2">
        <v>25.1</v>
      </c>
      <c r="K15" s="2"/>
      <c r="L15" s="2"/>
      <c r="M15" s="10">
        <f t="shared" si="5"/>
        <v>23.475000000000001</v>
      </c>
      <c r="N15" s="4">
        <v>0.8</v>
      </c>
      <c r="O15" s="7">
        <f t="shared" si="6"/>
        <v>24.3</v>
      </c>
    </row>
    <row r="16" spans="1:15">
      <c r="A16" s="3" t="str">
        <f t="shared" si="7"/>
        <v>40MHz/30kHz</v>
      </c>
      <c r="B16" s="2" t="str">
        <f t="shared" si="7"/>
        <v>Table 2</v>
      </c>
      <c r="C16" s="2">
        <f t="shared" si="8"/>
        <v>23</v>
      </c>
      <c r="D16" s="2">
        <f t="shared" si="9"/>
        <v>4</v>
      </c>
      <c r="E16" s="2" t="str">
        <f t="shared" si="10"/>
        <v>AWGN</v>
      </c>
      <c r="F16" s="2" t="str">
        <f t="shared" si="11"/>
        <v>2x4</v>
      </c>
      <c r="G16" s="2">
        <v>24.7</v>
      </c>
      <c r="H16" s="2">
        <v>23.7</v>
      </c>
      <c r="I16" s="2"/>
      <c r="J16" s="2"/>
      <c r="K16" s="2"/>
      <c r="L16" s="2"/>
      <c r="M16" s="10">
        <f t="shared" si="5"/>
        <v>24.2</v>
      </c>
      <c r="N16" s="4">
        <v>0.8</v>
      </c>
      <c r="O16" s="7">
        <f t="shared" si="6"/>
        <v>25</v>
      </c>
    </row>
    <row r="17" spans="1:15">
      <c r="A17" s="3" t="str">
        <f t="shared" si="7"/>
        <v>40MHz/30kHz</v>
      </c>
      <c r="B17" s="2" t="str">
        <f t="shared" si="7"/>
        <v>Table 2</v>
      </c>
      <c r="C17" s="2">
        <f t="shared" si="8"/>
        <v>24</v>
      </c>
      <c r="D17" s="2">
        <f t="shared" si="9"/>
        <v>4</v>
      </c>
      <c r="E17" s="2" t="str">
        <f t="shared" si="10"/>
        <v>AWGN</v>
      </c>
      <c r="F17" s="2" t="str">
        <f t="shared" si="11"/>
        <v>2x4</v>
      </c>
      <c r="G17" s="2">
        <v>25.6</v>
      </c>
      <c r="H17" s="2">
        <v>24.9</v>
      </c>
      <c r="I17" s="2"/>
      <c r="J17" s="2"/>
      <c r="K17" s="2"/>
      <c r="L17" s="2"/>
      <c r="M17" s="10">
        <f t="shared" si="5"/>
        <v>25.25</v>
      </c>
      <c r="N17" s="4">
        <v>0.8</v>
      </c>
      <c r="O17" s="7">
        <f t="shared" si="6"/>
        <v>26.1</v>
      </c>
    </row>
    <row r="18" spans="1:15">
      <c r="A18" s="3" t="str">
        <f t="shared" si="7"/>
        <v>40MHz/30kHz</v>
      </c>
      <c r="B18" s="2" t="str">
        <f t="shared" si="7"/>
        <v>Table 2</v>
      </c>
      <c r="C18" s="2">
        <f t="shared" si="8"/>
        <v>25</v>
      </c>
      <c r="D18" s="2">
        <f t="shared" si="9"/>
        <v>4</v>
      </c>
      <c r="E18" s="2" t="str">
        <f t="shared" si="10"/>
        <v>AWGN</v>
      </c>
      <c r="F18" s="2" t="str">
        <f t="shared" si="11"/>
        <v>2x4</v>
      </c>
      <c r="G18" s="2">
        <v>27.3</v>
      </c>
      <c r="H18" s="2"/>
      <c r="I18" s="2"/>
      <c r="J18" s="2"/>
      <c r="K18" s="2"/>
      <c r="L18" s="2"/>
      <c r="M18" s="10">
        <f t="shared" si="5"/>
        <v>27.3</v>
      </c>
      <c r="N18" s="4">
        <v>0.8</v>
      </c>
      <c r="O18" s="7">
        <f t="shared" si="6"/>
        <v>28.1</v>
      </c>
    </row>
    <row r="19" spans="1:15">
      <c r="A19" s="3" t="str">
        <f t="shared" si="7"/>
        <v>40MHz/30kHz</v>
      </c>
      <c r="B19" s="2" t="str">
        <f t="shared" si="7"/>
        <v>Table 2</v>
      </c>
      <c r="C19" s="2">
        <f t="shared" si="8"/>
        <v>26</v>
      </c>
      <c r="D19" s="2">
        <f t="shared" si="9"/>
        <v>4</v>
      </c>
      <c r="E19" s="2" t="str">
        <f t="shared" si="10"/>
        <v>AWGN</v>
      </c>
      <c r="F19" s="2" t="str">
        <f t="shared" si="11"/>
        <v>2x4</v>
      </c>
      <c r="G19" s="2">
        <v>27.9</v>
      </c>
      <c r="H19" s="2"/>
      <c r="I19" s="2"/>
      <c r="J19" s="2"/>
      <c r="K19" s="2"/>
      <c r="L19" s="2"/>
      <c r="M19" s="10">
        <f t="shared" si="5"/>
        <v>27.9</v>
      </c>
      <c r="N19" s="4">
        <v>0.8</v>
      </c>
      <c r="O19" s="7">
        <f t="shared" si="6"/>
        <v>28.7</v>
      </c>
    </row>
    <row r="20" spans="1:15">
      <c r="N20" s="11" t="s">
        <v>31</v>
      </c>
    </row>
    <row r="21" spans="1:15">
      <c r="A21" t="s">
        <v>32</v>
      </c>
    </row>
    <row r="22" spans="1:15" ht="28.8">
      <c r="A22" s="5" t="s">
        <v>33</v>
      </c>
      <c r="B22" s="6" t="s">
        <v>34</v>
      </c>
      <c r="C22" s="2" t="s">
        <v>35</v>
      </c>
      <c r="D22" s="3" t="s">
        <v>36</v>
      </c>
      <c r="E22" s="2" t="s">
        <v>37</v>
      </c>
    </row>
    <row r="23" spans="1:15">
      <c r="A23" s="2" t="str">
        <f>_xlfn.CONCAT(B$13," MCS",C$13)</f>
        <v>Table 1 MCS4</v>
      </c>
      <c r="B23" s="13">
        <f>$O$13</f>
        <v>-1</v>
      </c>
      <c r="C23" s="2" t="str">
        <f>_xlfn.CONCAT(B14," MCS",C14)</f>
        <v>Table 2 MCS21</v>
      </c>
      <c r="D23" s="13">
        <f>$O14</f>
        <v>22.7</v>
      </c>
      <c r="E23" s="7">
        <f>D23-B$23</f>
        <v>23.7</v>
      </c>
    </row>
    <row r="24" spans="1:15">
      <c r="A24" s="2" t="str">
        <f>_xlfn.CONCAT(B$13," MCS",C$13)</f>
        <v>Table 1 MCS4</v>
      </c>
      <c r="B24" s="13">
        <f>$O$13</f>
        <v>-1</v>
      </c>
      <c r="C24" s="2" t="str">
        <f>_xlfn.CONCAT(B15," MCS",C15)</f>
        <v>Table 2 MCS22</v>
      </c>
      <c r="D24" s="13">
        <f>$O15</f>
        <v>24.3</v>
      </c>
      <c r="E24" s="7">
        <f>D24-B$23</f>
        <v>25.3</v>
      </c>
    </row>
  </sheetData>
  <conditionalFormatting sqref="E23:E24">
    <cfRule type="cellIs" dxfId="0" priority="1" operator="lessThan">
      <formula>25</formula>
    </cfRule>
  </conditionalFormatting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PDSCH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Pierpaolo Vallese</dc:creator>
  <cp:lastModifiedBy>Kazuyoshi Uesaka</cp:lastModifiedBy>
  <dcterms:created xsi:type="dcterms:W3CDTF">2023-11-05T23:58:00Z</dcterms:created>
  <dcterms:modified xsi:type="dcterms:W3CDTF">2025-11-19T10:57:30Z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3BC02B3A244A4ADAB370A08E5812433B</vt:lpwstr>
  </property>
  <property fmtid="{D5CDD505-2E9C-101B-9397-08002B2CF9AE}" pid="3" name="KSOProductBuildVer">
    <vt:lpwstr>2052-11.8.2.12085</vt:lpwstr>
  </property>
  <property fmtid="{D5CDD505-2E9C-101B-9397-08002B2CF9AE}" pid="4" name="MSIP_Label_83bcef13-7cac-433f-ba1d-47a323951816_Enabled">
    <vt:lpwstr>true</vt:lpwstr>
  </property>
  <property fmtid="{D5CDD505-2E9C-101B-9397-08002B2CF9AE}" pid="5" name="MSIP_Label_83bcef13-7cac-433f-ba1d-47a323951816_SetDate">
    <vt:lpwstr>2023-11-14T14:30:51Z</vt:lpwstr>
  </property>
  <property fmtid="{D5CDD505-2E9C-101B-9397-08002B2CF9AE}" pid="6" name="MSIP_Label_83bcef13-7cac-433f-ba1d-47a323951816_Method">
    <vt:lpwstr>Privileged</vt:lpwstr>
  </property>
  <property fmtid="{D5CDD505-2E9C-101B-9397-08002B2CF9AE}" pid="7" name="MSIP_Label_83bcef13-7cac-433f-ba1d-47a323951816_Name">
    <vt:lpwstr>MTK_Unclassified</vt:lpwstr>
  </property>
  <property fmtid="{D5CDD505-2E9C-101B-9397-08002B2CF9AE}" pid="8" name="MSIP_Label_83bcef13-7cac-433f-ba1d-47a323951816_SiteId">
    <vt:lpwstr>a7687ede-7a6b-4ef6-bace-642f677fbe31</vt:lpwstr>
  </property>
  <property fmtid="{D5CDD505-2E9C-101B-9397-08002B2CF9AE}" pid="9" name="MSIP_Label_83bcef13-7cac-433f-ba1d-47a323951816_ActionId">
    <vt:lpwstr>de1d441d-a464-42da-b834-9a09c88012bf</vt:lpwstr>
  </property>
  <property fmtid="{D5CDD505-2E9C-101B-9397-08002B2CF9AE}" pid="10" name="MSIP_Label_83bcef13-7cac-433f-ba1d-47a323951816_ContentBits">
    <vt:lpwstr>0</vt:lpwstr>
  </property>
</Properties>
</file>